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Лист1!$A$5:$AG$5</definedName>
  </definedNames>
  <calcPr calcId="145621"/>
</workbook>
</file>

<file path=xl/calcChain.xml><?xml version="1.0" encoding="utf-8"?>
<calcChain xmlns="http://schemas.openxmlformats.org/spreadsheetml/2006/main">
  <c r="V6" i="3" l="1"/>
  <c r="W6" i="3" s="1"/>
  <c r="V7" i="3"/>
  <c r="W7" i="3"/>
  <c r="X7" i="3" s="1"/>
  <c r="V8" i="3"/>
  <c r="W8" i="3" s="1"/>
  <c r="X8" i="3" s="1"/>
  <c r="V9" i="3"/>
  <c r="W9" i="3" s="1"/>
  <c r="X9" i="3" s="1"/>
  <c r="V10" i="3"/>
  <c r="W10" i="3" s="1"/>
  <c r="V11" i="3"/>
  <c r="W11" i="3"/>
  <c r="S12" i="3"/>
  <c r="X11" i="3" l="1"/>
  <c r="W12" i="3"/>
  <c r="X10" i="3"/>
  <c r="X6" i="3"/>
  <c r="X12" i="3" s="1"/>
  <c r="V12" i="3"/>
</calcChain>
</file>

<file path=xl/sharedStrings.xml><?xml version="1.0" encoding="utf-8"?>
<sst xmlns="http://schemas.openxmlformats.org/spreadsheetml/2006/main" count="193" uniqueCount="104">
  <si>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</si>
  <si>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</si>
  <si>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</si>
  <si>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</si>
  <si>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</si>
  <si>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</si>
  <si>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</si>
  <si>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</si>
  <si>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</si>
  <si>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</si>
  <si>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</si>
  <si>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</si>
  <si>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</si>
  <si>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</si>
  <si>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</si>
  <si>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</si>
  <si>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</si>
  <si>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</si>
  <si>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</si>
  <si>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</si>
  <si>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</si>
  <si>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</si>
  <si>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</si>
  <si>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</si>
  <si>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</si>
  <si>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</si>
  <si>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</si>
  <si>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</si>
  <si>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</si>
  <si>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</si>
  <si>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</si>
  <si>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</si>
  <si>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</si>
  <si>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</si>
  <si>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</si>
  <si>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</si>
  <si>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</si>
  <si>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</si>
  <si>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</si>
  <si>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</si>
  <si>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</si>
  <si>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</si>
  <si>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</si>
  <si>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</si>
  <si>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</si>
  <si>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</si>
  <si>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</si>
  <si>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</si>
  <si>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</si>
  <si>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</si>
  <si>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</si>
  <si>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</si>
  <si>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</si>
  <si>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</si>
  <si>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</si>
  <si>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</si>
  <si>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</si>
  <si>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</si>
  <si>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</si>
  <si>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</si>
  <si>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</si>
  <si>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</si>
  <si>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</si>
  <si>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13.ИСУП.5831763</t>
  </si>
  <si>
    <t>10KUE10AT001</t>
  </si>
  <si>
    <t>Камера отбора проб</t>
  </si>
  <si>
    <t>-</t>
  </si>
  <si>
    <t>tmax=95 C; Раб. среда:Раствор борной кислоты; Vполезн=0.15 m^3</t>
  </si>
  <si>
    <t>C</t>
  </si>
  <si>
    <t>II</t>
  </si>
  <si>
    <t>KUR-00024</t>
  </si>
  <si>
    <t/>
  </si>
  <si>
    <t>10KUE-PAA0001</t>
  </si>
  <si>
    <t>10UKC-MCA0033</t>
  </si>
  <si>
    <t>шт</t>
  </si>
  <si>
    <t>Вспомогательное реакторное здание (10UKC). Код помещения: 10UKC10R007, отметка: 0,000</t>
  </si>
  <si>
    <t xml:space="preserve"> </t>
  </si>
  <si>
    <t>Отдел конфигурации</t>
  </si>
  <si>
    <t>Оборудование</t>
  </si>
  <si>
    <t>QA3</t>
  </si>
  <si>
    <t>Нж</t>
  </si>
  <si>
    <t>13.ИСУП.5831764</t>
  </si>
  <si>
    <t>10KUE20AT001</t>
  </si>
  <si>
    <t>13.ИСУП.5833717</t>
  </si>
  <si>
    <t>10KUA12AT001</t>
  </si>
  <si>
    <t>tmax=95 C; Раб. среда:Теплоноситель 1 контура; Vполезн=0.15 m^3</t>
  </si>
  <si>
    <t>KUR-00068</t>
  </si>
  <si>
    <t>10KUA-PAA0001</t>
  </si>
  <si>
    <t>10UKC-MCA0032</t>
  </si>
  <si>
    <t>Вспомогательное реакторное здание (10UKC). Код помещения: 10UKC22R029, отметка: +12,000</t>
  </si>
  <si>
    <t>13.ИСУП.5833718</t>
  </si>
  <si>
    <t>10KUA36AT001</t>
  </si>
  <si>
    <t>13.ИСУП.5833719</t>
  </si>
  <si>
    <t>10KUA46AT001</t>
  </si>
  <si>
    <t>13.ИСУП.5833720</t>
  </si>
  <si>
    <t>10KUA26AT001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</si>
  <si>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</si>
  <si>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</si>
  <si>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</si>
  <si>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</si>
  <si>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</si>
  <si>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</si>
  <si>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</si>
  <si>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 _______ от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</si>
</sst>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"/>
  <sheetViews>
    <sheetView tabSelected="1" topLeftCell="G1" zoomScale="75" workbookViewId="0">
      <selection activeCell="Y1" sqref="Y1:AG1"/>
    </sheetView>
  </sheetViews>
  <sheetFormatPr defaultRowHeight="15.75" x14ac:dyDescent="0.2"/>
  <cols>
    <col min="1" max="1" width="5.28515625" style="8" customWidth="1"/>
    <col min="2" max="2" width="20.5703125" style="5" customWidth="1"/>
    <col min="3" max="3" width="11.28515625" style="5" customWidth="1"/>
    <col min="4" max="4" width="22.42578125" style="11" customWidth="1"/>
    <col min="5" max="5" width="20.42578125" style="8" customWidth="1"/>
    <col min="6" max="6" width="17.140625" style="11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8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9" customWidth="1"/>
    <col min="21" max="23" width="13.7109375" style="9" customWidth="1"/>
    <col min="24" max="24" width="16.140625" style="9" customWidth="1"/>
    <col min="25" max="26" width="17.85546875" style="5" customWidth="1"/>
    <col min="27" max="27" width="10.7109375" style="10" customWidth="1"/>
    <col min="28" max="28" width="15.140625" style="5" customWidth="1"/>
    <col min="29" max="29" width="14.7109375" style="9" customWidth="1"/>
    <col min="30" max="31" width="17.85546875" style="5" customWidth="1"/>
    <col min="32" max="32" width="9.42578125" style="10" customWidth="1"/>
    <col min="33" max="33" width="15.140625" style="5" customWidth="1"/>
    <col min="34" max="16384" width="9.140625" style="5"/>
  </cols>
  <sheetData>
    <row r="1" spans="1:33" x14ac:dyDescent="0.2">
      <c r="Y1" s="28" t="s">
        <v>103</v>
      </c>
      <c r="Z1" s="28"/>
      <c r="AA1" s="28"/>
      <c r="AB1" s="28"/>
      <c r="AC1" s="28"/>
      <c r="AD1" s="28"/>
      <c r="AE1" s="28"/>
      <c r="AF1" s="28"/>
      <c r="AG1" s="28"/>
    </row>
    <row r="3" spans="1:33" ht="15.75" customHeight="1" x14ac:dyDescent="0.2">
      <c r="A3" s="27" t="s">
        <v>102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193.5" customHeight="1" x14ac:dyDescent="0.2">
      <c r="A4" s="1" t="s">
        <v>0</v>
      </c>
      <c r="B4" s="2" t="s">
        <v>1</v>
      </c>
      <c r="C4" s="2" t="s">
        <v>2</v>
      </c>
      <c r="D4" s="6" t="s">
        <v>3</v>
      </c>
      <c r="E4" s="1" t="s">
        <v>40</v>
      </c>
      <c r="F4" s="6" t="s">
        <v>4</v>
      </c>
      <c r="G4" s="1" t="s">
        <v>5</v>
      </c>
      <c r="H4" s="1" t="s">
        <v>9</v>
      </c>
      <c r="I4" s="1" t="s">
        <v>16</v>
      </c>
      <c r="J4" s="1" t="s">
        <v>10</v>
      </c>
      <c r="K4" s="1"/>
      <c r="L4" s="2" t="s">
        <v>41</v>
      </c>
      <c r="M4" s="2" t="s">
        <v>42</v>
      </c>
      <c r="N4" s="1" t="s">
        <v>15</v>
      </c>
      <c r="O4" s="1" t="s">
        <v>6</v>
      </c>
      <c r="P4" s="1" t="s">
        <v>7</v>
      </c>
      <c r="Q4" s="1" t="s">
        <v>47</v>
      </c>
      <c r="R4" s="1" t="s">
        <v>6</v>
      </c>
      <c r="S4" s="3" t="s">
        <v>8</v>
      </c>
      <c r="T4" s="3" t="s">
        <v>50</v>
      </c>
      <c r="U4" s="3" t="s">
        <v>12</v>
      </c>
      <c r="V4" s="3" t="s">
        <v>13</v>
      </c>
      <c r="W4" s="3" t="s">
        <v>49</v>
      </c>
      <c r="X4" s="3" t="s">
        <v>14</v>
      </c>
      <c r="Y4" s="1" t="s">
        <v>43</v>
      </c>
      <c r="Z4" s="1" t="s">
        <v>11</v>
      </c>
      <c r="AA4" s="4" t="s">
        <v>44</v>
      </c>
      <c r="AB4" s="1" t="s">
        <v>45</v>
      </c>
      <c r="AC4" s="3" t="s">
        <v>57</v>
      </c>
      <c r="AD4" s="1" t="s">
        <v>58</v>
      </c>
      <c r="AE4" s="1" t="s">
        <v>59</v>
      </c>
      <c r="AF4" s="4" t="s">
        <v>60</v>
      </c>
      <c r="AG4" s="1" t="s">
        <v>61</v>
      </c>
    </row>
    <row r="5" spans="1:33" s="7" customFormat="1" x14ac:dyDescent="0.2">
      <c r="A5" s="1">
        <v>1</v>
      </c>
      <c r="B5" s="1" t="s">
        <v>17</v>
      </c>
      <c r="C5" s="1" t="s">
        <v>18</v>
      </c>
      <c r="D5" s="1" t="s">
        <v>19</v>
      </c>
      <c r="E5" s="1" t="s">
        <v>20</v>
      </c>
      <c r="F5" s="6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/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46</v>
      </c>
      <c r="AA5" s="1" t="s">
        <v>48</v>
      </c>
      <c r="AB5" s="1" t="s">
        <v>51</v>
      </c>
      <c r="AC5" s="1" t="s">
        <v>52</v>
      </c>
      <c r="AD5" s="1" t="s">
        <v>53</v>
      </c>
      <c r="AE5" s="1" t="s">
        <v>54</v>
      </c>
      <c r="AF5" s="1" t="s">
        <v>55</v>
      </c>
      <c r="AG5" s="1" t="s">
        <v>56</v>
      </c>
    </row>
    <row r="6" spans="1:33" ht="94.5" x14ac:dyDescent="0.2">
      <c r="A6" s="14" t="s">
        <v>62</v>
      </c>
      <c r="B6" s="12" t="s">
        <v>63</v>
      </c>
      <c r="C6" s="12" t="s">
        <v>64</v>
      </c>
      <c r="D6" s="13" t="s">
        <v>65</v>
      </c>
      <c r="E6" s="14" t="s">
        <v>66</v>
      </c>
      <c r="F6" s="13" t="s">
        <v>67</v>
      </c>
      <c r="G6" s="12" t="s">
        <v>66</v>
      </c>
      <c r="H6" s="12">
        <v>3</v>
      </c>
      <c r="I6" s="12" t="s">
        <v>68</v>
      </c>
      <c r="J6" s="12" t="s">
        <v>69</v>
      </c>
      <c r="K6" s="12"/>
      <c r="L6" s="12"/>
      <c r="M6" s="12"/>
      <c r="N6" s="12" t="s">
        <v>70</v>
      </c>
      <c r="O6" s="14" t="s">
        <v>71</v>
      </c>
      <c r="P6" s="12" t="s">
        <v>72</v>
      </c>
      <c r="Q6" s="12" t="s">
        <v>73</v>
      </c>
      <c r="R6" s="12"/>
      <c r="S6" s="15">
        <v>1</v>
      </c>
      <c r="T6" s="15" t="s">
        <v>74</v>
      </c>
      <c r="U6" s="15">
        <v>0</v>
      </c>
      <c r="V6" s="15">
        <f t="shared" ref="V6:V11" si="0">S6*U6</f>
        <v>0</v>
      </c>
      <c r="W6" s="15">
        <f t="shared" ref="W6:W11" si="1">ROUND(V6*0.18,2)</f>
        <v>0</v>
      </c>
      <c r="X6" s="15">
        <f t="shared" ref="X6:X11" si="2">V6+W6</f>
        <v>0</v>
      </c>
      <c r="Y6" s="12"/>
      <c r="Z6" s="12" t="s">
        <v>75</v>
      </c>
      <c r="AA6" s="16">
        <v>43761</v>
      </c>
      <c r="AB6" s="12" t="s">
        <v>76</v>
      </c>
      <c r="AC6" s="15" t="s">
        <v>77</v>
      </c>
      <c r="AD6" s="12"/>
      <c r="AE6" s="12" t="s">
        <v>78</v>
      </c>
      <c r="AF6" s="16" t="s">
        <v>79</v>
      </c>
      <c r="AG6" s="12" t="s">
        <v>80</v>
      </c>
    </row>
    <row r="7" spans="1:33" ht="94.5" x14ac:dyDescent="0.2">
      <c r="A7" s="14" t="s">
        <v>17</v>
      </c>
      <c r="B7" s="12" t="s">
        <v>81</v>
      </c>
      <c r="C7" s="12" t="s">
        <v>82</v>
      </c>
      <c r="D7" s="13" t="s">
        <v>65</v>
      </c>
      <c r="E7" s="14" t="s">
        <v>66</v>
      </c>
      <c r="F7" s="13" t="s">
        <v>67</v>
      </c>
      <c r="G7" s="12" t="s">
        <v>66</v>
      </c>
      <c r="H7" s="12">
        <v>3</v>
      </c>
      <c r="I7" s="12" t="s">
        <v>68</v>
      </c>
      <c r="J7" s="12" t="s">
        <v>69</v>
      </c>
      <c r="K7" s="12"/>
      <c r="L7" s="12"/>
      <c r="M7" s="12"/>
      <c r="N7" s="12" t="s">
        <v>70</v>
      </c>
      <c r="O7" s="14" t="s">
        <v>71</v>
      </c>
      <c r="P7" s="12" t="s">
        <v>72</v>
      </c>
      <c r="Q7" s="12" t="s">
        <v>73</v>
      </c>
      <c r="R7" s="12"/>
      <c r="S7" s="15">
        <v>1</v>
      </c>
      <c r="T7" s="15" t="s">
        <v>74</v>
      </c>
      <c r="U7" s="15">
        <v>0</v>
      </c>
      <c r="V7" s="15">
        <f t="shared" si="0"/>
        <v>0</v>
      </c>
      <c r="W7" s="15">
        <f t="shared" si="1"/>
        <v>0</v>
      </c>
      <c r="X7" s="15">
        <f t="shared" si="2"/>
        <v>0</v>
      </c>
      <c r="Y7" s="12"/>
      <c r="Z7" s="12" t="s">
        <v>75</v>
      </c>
      <c r="AA7" s="16">
        <v>43761</v>
      </c>
      <c r="AB7" s="12" t="s">
        <v>76</v>
      </c>
      <c r="AC7" s="15" t="s">
        <v>77</v>
      </c>
      <c r="AD7" s="12"/>
      <c r="AE7" s="12" t="s">
        <v>78</v>
      </c>
      <c r="AF7" s="16" t="s">
        <v>79</v>
      </c>
      <c r="AG7" s="12" t="s">
        <v>80</v>
      </c>
    </row>
    <row r="8" spans="1:33" ht="94.5" x14ac:dyDescent="0.2">
      <c r="A8" s="14" t="s">
        <v>18</v>
      </c>
      <c r="B8" s="12" t="s">
        <v>83</v>
      </c>
      <c r="C8" s="12" t="s">
        <v>84</v>
      </c>
      <c r="D8" s="13" t="s">
        <v>65</v>
      </c>
      <c r="E8" s="14" t="s">
        <v>66</v>
      </c>
      <c r="F8" s="13" t="s">
        <v>85</v>
      </c>
      <c r="G8" s="12" t="s">
        <v>66</v>
      </c>
      <c r="H8" s="12">
        <v>3</v>
      </c>
      <c r="I8" s="12" t="s">
        <v>68</v>
      </c>
      <c r="J8" s="12" t="s">
        <v>69</v>
      </c>
      <c r="K8" s="12"/>
      <c r="L8" s="12"/>
      <c r="M8" s="12"/>
      <c r="N8" s="12" t="s">
        <v>86</v>
      </c>
      <c r="O8" s="14" t="s">
        <v>71</v>
      </c>
      <c r="P8" s="12" t="s">
        <v>87</v>
      </c>
      <c r="Q8" s="12" t="s">
        <v>88</v>
      </c>
      <c r="R8" s="12"/>
      <c r="S8" s="15">
        <v>1</v>
      </c>
      <c r="T8" s="15" t="s">
        <v>74</v>
      </c>
      <c r="U8" s="15">
        <v>0</v>
      </c>
      <c r="V8" s="15">
        <f t="shared" si="0"/>
        <v>0</v>
      </c>
      <c r="W8" s="15">
        <f t="shared" si="1"/>
        <v>0</v>
      </c>
      <c r="X8" s="15">
        <f t="shared" si="2"/>
        <v>0</v>
      </c>
      <c r="Y8" s="12"/>
      <c r="Z8" s="12" t="s">
        <v>89</v>
      </c>
      <c r="AA8" s="16">
        <v>43670</v>
      </c>
      <c r="AB8" s="12" t="s">
        <v>76</v>
      </c>
      <c r="AC8" s="15" t="s">
        <v>77</v>
      </c>
      <c r="AD8" s="12"/>
      <c r="AE8" s="12" t="s">
        <v>78</v>
      </c>
      <c r="AF8" s="16" t="s">
        <v>79</v>
      </c>
      <c r="AG8" s="12" t="s">
        <v>80</v>
      </c>
    </row>
    <row r="9" spans="1:33" ht="94.5" x14ac:dyDescent="0.2">
      <c r="A9" s="14" t="s">
        <v>19</v>
      </c>
      <c r="B9" s="12" t="s">
        <v>90</v>
      </c>
      <c r="C9" s="12" t="s">
        <v>91</v>
      </c>
      <c r="D9" s="13" t="s">
        <v>65</v>
      </c>
      <c r="E9" s="14" t="s">
        <v>66</v>
      </c>
      <c r="F9" s="13" t="s">
        <v>85</v>
      </c>
      <c r="G9" s="12" t="s">
        <v>66</v>
      </c>
      <c r="H9" s="12">
        <v>3</v>
      </c>
      <c r="I9" s="12" t="s">
        <v>68</v>
      </c>
      <c r="J9" s="12" t="s">
        <v>69</v>
      </c>
      <c r="K9" s="12"/>
      <c r="L9" s="12"/>
      <c r="M9" s="12"/>
      <c r="N9" s="12" t="s">
        <v>86</v>
      </c>
      <c r="O9" s="14" t="s">
        <v>71</v>
      </c>
      <c r="P9" s="12" t="s">
        <v>87</v>
      </c>
      <c r="Q9" s="12" t="s">
        <v>88</v>
      </c>
      <c r="R9" s="12"/>
      <c r="S9" s="15">
        <v>1</v>
      </c>
      <c r="T9" s="15" t="s">
        <v>74</v>
      </c>
      <c r="U9" s="15">
        <v>0</v>
      </c>
      <c r="V9" s="15">
        <f t="shared" si="0"/>
        <v>0</v>
      </c>
      <c r="W9" s="15">
        <f t="shared" si="1"/>
        <v>0</v>
      </c>
      <c r="X9" s="15">
        <f t="shared" si="2"/>
        <v>0</v>
      </c>
      <c r="Y9" s="12"/>
      <c r="Z9" s="12" t="s">
        <v>89</v>
      </c>
      <c r="AA9" s="16">
        <v>43670</v>
      </c>
      <c r="AB9" s="12" t="s">
        <v>76</v>
      </c>
      <c r="AC9" s="15" t="s">
        <v>77</v>
      </c>
      <c r="AD9" s="12"/>
      <c r="AE9" s="12" t="s">
        <v>78</v>
      </c>
      <c r="AF9" s="16" t="s">
        <v>79</v>
      </c>
      <c r="AG9" s="12" t="s">
        <v>80</v>
      </c>
    </row>
    <row r="10" spans="1:33" ht="94.5" x14ac:dyDescent="0.2">
      <c r="A10" s="14" t="s">
        <v>20</v>
      </c>
      <c r="B10" s="12" t="s">
        <v>92</v>
      </c>
      <c r="C10" s="12" t="s">
        <v>93</v>
      </c>
      <c r="D10" s="13" t="s">
        <v>65</v>
      </c>
      <c r="E10" s="14" t="s">
        <v>66</v>
      </c>
      <c r="F10" s="13" t="s">
        <v>85</v>
      </c>
      <c r="G10" s="12" t="s">
        <v>66</v>
      </c>
      <c r="H10" s="12">
        <v>3</v>
      </c>
      <c r="I10" s="12" t="s">
        <v>68</v>
      </c>
      <c r="J10" s="12" t="s">
        <v>69</v>
      </c>
      <c r="K10" s="12"/>
      <c r="L10" s="12"/>
      <c r="M10" s="12"/>
      <c r="N10" s="12" t="s">
        <v>86</v>
      </c>
      <c r="O10" s="14" t="s">
        <v>71</v>
      </c>
      <c r="P10" s="12" t="s">
        <v>87</v>
      </c>
      <c r="Q10" s="12" t="s">
        <v>88</v>
      </c>
      <c r="R10" s="12"/>
      <c r="S10" s="15">
        <v>1</v>
      </c>
      <c r="T10" s="15" t="s">
        <v>74</v>
      </c>
      <c r="U10" s="15">
        <v>0</v>
      </c>
      <c r="V10" s="15">
        <f t="shared" si="0"/>
        <v>0</v>
      </c>
      <c r="W10" s="15">
        <f t="shared" si="1"/>
        <v>0</v>
      </c>
      <c r="X10" s="15">
        <f t="shared" si="2"/>
        <v>0</v>
      </c>
      <c r="Y10" s="12"/>
      <c r="Z10" s="12" t="s">
        <v>89</v>
      </c>
      <c r="AA10" s="16">
        <v>43670</v>
      </c>
      <c r="AB10" s="12" t="s">
        <v>76</v>
      </c>
      <c r="AC10" s="15" t="s">
        <v>77</v>
      </c>
      <c r="AD10" s="12"/>
      <c r="AE10" s="12" t="s">
        <v>78</v>
      </c>
      <c r="AF10" s="16" t="s">
        <v>79</v>
      </c>
      <c r="AG10" s="12" t="s">
        <v>80</v>
      </c>
    </row>
    <row r="11" spans="1:33" ht="94.5" x14ac:dyDescent="0.2">
      <c r="A11" s="14" t="s">
        <v>21</v>
      </c>
      <c r="B11" s="12" t="s">
        <v>94</v>
      </c>
      <c r="C11" s="12" t="s">
        <v>95</v>
      </c>
      <c r="D11" s="13" t="s">
        <v>65</v>
      </c>
      <c r="E11" s="14" t="s">
        <v>66</v>
      </c>
      <c r="F11" s="13" t="s">
        <v>85</v>
      </c>
      <c r="G11" s="12" t="s">
        <v>66</v>
      </c>
      <c r="H11" s="12">
        <v>3</v>
      </c>
      <c r="I11" s="12" t="s">
        <v>68</v>
      </c>
      <c r="J11" s="12" t="s">
        <v>69</v>
      </c>
      <c r="K11" s="12"/>
      <c r="L11" s="12"/>
      <c r="M11" s="12"/>
      <c r="N11" s="12" t="s">
        <v>86</v>
      </c>
      <c r="O11" s="14" t="s">
        <v>71</v>
      </c>
      <c r="P11" s="12" t="s">
        <v>87</v>
      </c>
      <c r="Q11" s="12" t="s">
        <v>88</v>
      </c>
      <c r="R11" s="12"/>
      <c r="S11" s="15">
        <v>1</v>
      </c>
      <c r="T11" s="15" t="s">
        <v>74</v>
      </c>
      <c r="U11" s="15">
        <v>0</v>
      </c>
      <c r="V11" s="15">
        <f t="shared" si="0"/>
        <v>0</v>
      </c>
      <c r="W11" s="15">
        <f t="shared" si="1"/>
        <v>0</v>
      </c>
      <c r="X11" s="15">
        <f t="shared" si="2"/>
        <v>0</v>
      </c>
      <c r="Y11" s="12"/>
      <c r="Z11" s="12" t="s">
        <v>89</v>
      </c>
      <c r="AA11" s="16">
        <v>43670</v>
      </c>
      <c r="AB11" s="12" t="s">
        <v>76</v>
      </c>
      <c r="AC11" s="15" t="s">
        <v>77</v>
      </c>
      <c r="AD11" s="12"/>
      <c r="AE11" s="12" t="s">
        <v>78</v>
      </c>
      <c r="AF11" s="16" t="s">
        <v>79</v>
      </c>
      <c r="AG11" s="12" t="s">
        <v>80</v>
      </c>
    </row>
    <row r="12" spans="1:33" x14ac:dyDescent="0.2">
      <c r="A12" s="14"/>
      <c r="B12" s="12"/>
      <c r="C12" s="12"/>
      <c r="D12" s="13"/>
      <c r="E12" s="14"/>
      <c r="F12" s="13"/>
      <c r="G12" s="12"/>
      <c r="H12" s="12"/>
      <c r="I12" s="12"/>
      <c r="J12" s="12"/>
      <c r="K12" s="12"/>
      <c r="L12" s="12"/>
      <c r="M12" s="12"/>
      <c r="N12" s="12" t="s">
        <v>96</v>
      </c>
      <c r="O12" s="14"/>
      <c r="P12" s="12"/>
      <c r="Q12" s="12"/>
      <c r="R12" s="12"/>
      <c r="S12" s="15">
        <f>SUM(S6:S11)</f>
        <v>6</v>
      </c>
      <c r="T12" s="15"/>
      <c r="U12" s="15"/>
      <c r="V12" s="15">
        <f>SUM(V6:V11)</f>
        <v>0</v>
      </c>
      <c r="W12" s="15">
        <f>SUM(W6:W11)</f>
        <v>0</v>
      </c>
      <c r="X12" s="15">
        <f>SUM(X6:X11)</f>
        <v>0</v>
      </c>
      <c r="Y12" s="12"/>
      <c r="Z12" s="12"/>
      <c r="AA12" s="16"/>
      <c r="AB12" s="12"/>
      <c r="AC12" s="15"/>
      <c r="AD12" s="12"/>
      <c r="AE12" s="12"/>
      <c r="AF12" s="16"/>
      <c r="AG12" s="12"/>
    </row>
    <row r="13" spans="1:33" x14ac:dyDescent="0.2">
      <c r="A13" s="17"/>
      <c r="B13" s="18"/>
      <c r="C13" s="18"/>
      <c r="D13" s="19"/>
      <c r="E13" s="17"/>
      <c r="F13" s="19"/>
      <c r="G13" s="18"/>
      <c r="H13" s="18"/>
      <c r="I13" s="18"/>
      <c r="J13" s="18"/>
      <c r="K13" s="18"/>
      <c r="L13" s="18"/>
      <c r="M13" s="18"/>
      <c r="N13" s="18"/>
      <c r="O13" s="17"/>
      <c r="P13" s="18"/>
      <c r="Q13" s="18"/>
      <c r="R13" s="18"/>
      <c r="S13" s="20"/>
      <c r="T13" s="20"/>
      <c r="U13" s="20"/>
      <c r="V13" s="20"/>
      <c r="W13" s="20"/>
      <c r="X13" s="20"/>
      <c r="Y13" s="18"/>
      <c r="Z13" s="18"/>
      <c r="AA13" s="21"/>
      <c r="AB13" s="18"/>
      <c r="AC13" s="20"/>
      <c r="AD13" s="18"/>
      <c r="AE13" s="18"/>
      <c r="AF13" s="21"/>
      <c r="AG13" s="18"/>
    </row>
    <row r="14" spans="1:33" x14ac:dyDescent="0.2">
      <c r="A14" s="22"/>
      <c r="B14" s="23"/>
      <c r="C14" s="23"/>
      <c r="D14" s="24"/>
      <c r="E14" s="22"/>
      <c r="F14" s="24"/>
      <c r="G14" s="23"/>
      <c r="H14" s="23"/>
      <c r="I14" s="23"/>
      <c r="J14" s="23"/>
      <c r="K14" s="23"/>
      <c r="L14" s="23"/>
      <c r="M14" s="23"/>
      <c r="N14" s="23"/>
      <c r="O14" s="22"/>
      <c r="P14" s="23"/>
      <c r="Q14" s="23"/>
      <c r="R14" s="23"/>
      <c r="S14" s="25"/>
      <c r="T14" s="25"/>
      <c r="U14" s="25"/>
      <c r="V14" s="25"/>
      <c r="W14" s="25"/>
      <c r="X14" s="25"/>
      <c r="Y14" s="23"/>
      <c r="Z14" s="23"/>
      <c r="AA14" s="26"/>
      <c r="AB14" s="23"/>
      <c r="AC14" s="25"/>
      <c r="AD14" s="23"/>
      <c r="AE14" s="23"/>
      <c r="AF14" s="26"/>
      <c r="AG14" s="23"/>
    </row>
    <row r="15" spans="1:33" x14ac:dyDescent="0.2">
      <c r="A15" s="22"/>
      <c r="B15" s="23"/>
      <c r="C15" s="23"/>
      <c r="D15" s="24"/>
      <c r="E15" s="22"/>
      <c r="F15" s="24"/>
      <c r="G15" s="23"/>
      <c r="H15" s="23"/>
      <c r="I15" s="23"/>
      <c r="J15" s="23" t="s">
        <v>97</v>
      </c>
      <c r="K15" s="23"/>
      <c r="L15" s="23"/>
      <c r="M15" s="23"/>
      <c r="N15" s="23"/>
      <c r="O15" s="22"/>
      <c r="P15" s="23"/>
      <c r="Q15" s="23"/>
      <c r="R15" s="23"/>
      <c r="S15" s="25"/>
      <c r="T15" s="25"/>
      <c r="U15" s="25"/>
      <c r="V15" s="25"/>
      <c r="W15" s="25"/>
      <c r="X15" s="25"/>
      <c r="Y15" s="23"/>
      <c r="Z15" s="23"/>
      <c r="AA15" s="26"/>
      <c r="AB15" s="23"/>
      <c r="AC15" s="25"/>
      <c r="AD15" s="23"/>
      <c r="AE15" s="23"/>
      <c r="AF15" s="26"/>
      <c r="AG15" s="23"/>
    </row>
    <row r="16" spans="1:33" x14ac:dyDescent="0.2">
      <c r="A16" s="22"/>
      <c r="B16" s="23"/>
      <c r="C16" s="23"/>
      <c r="D16" s="24"/>
      <c r="E16" s="22" t="s">
        <v>98</v>
      </c>
      <c r="F16" s="24"/>
      <c r="G16" s="23"/>
      <c r="H16" s="23"/>
      <c r="I16" s="23"/>
      <c r="J16" s="23"/>
      <c r="K16" s="23"/>
      <c r="L16" s="23"/>
      <c r="M16" s="23"/>
      <c r="N16" s="23"/>
      <c r="O16" s="22"/>
      <c r="P16" s="23"/>
      <c r="Q16" s="23"/>
      <c r="R16" s="23"/>
      <c r="S16" s="25" t="s">
        <v>99</v>
      </c>
      <c r="T16" s="25"/>
      <c r="U16" s="25"/>
      <c r="V16" s="25"/>
      <c r="W16" s="25"/>
      <c r="X16" s="25"/>
      <c r="Y16" s="23"/>
      <c r="Z16" s="23"/>
      <c r="AA16" s="26"/>
      <c r="AB16" s="23"/>
      <c r="AC16" s="25"/>
      <c r="AD16" s="23"/>
      <c r="AE16" s="23"/>
      <c r="AF16" s="26"/>
      <c r="AG16" s="23"/>
    </row>
    <row r="17" spans="1:33" x14ac:dyDescent="0.2">
      <c r="A17" s="22"/>
      <c r="B17" s="23"/>
      <c r="C17" s="23"/>
      <c r="D17" s="24"/>
      <c r="E17" s="22" t="s">
        <v>100</v>
      </c>
      <c r="F17" s="24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5" t="s">
        <v>100</v>
      </c>
      <c r="T17" s="25"/>
      <c r="U17" s="25"/>
      <c r="V17" s="25"/>
      <c r="W17" s="25"/>
      <c r="X17" s="25"/>
      <c r="Y17" s="23"/>
      <c r="Z17" s="23"/>
      <c r="AA17" s="26"/>
      <c r="AB17" s="23"/>
      <c r="AC17" s="25"/>
      <c r="AD17" s="23"/>
      <c r="AE17" s="23"/>
      <c r="AF17" s="26"/>
      <c r="AG17" s="23"/>
    </row>
    <row r="18" spans="1:33" x14ac:dyDescent="0.2">
      <c r="A18" s="22"/>
      <c r="B18" s="23"/>
      <c r="C18" s="23"/>
      <c r="D18" s="24"/>
      <c r="E18" s="22"/>
      <c r="F18" s="24" t="s">
        <v>101</v>
      </c>
      <c r="G18" s="23"/>
      <c r="H18" s="23"/>
      <c r="I18" s="23"/>
      <c r="J18" s="23"/>
      <c r="K18" s="23"/>
      <c r="L18" s="23"/>
      <c r="M18" s="23"/>
      <c r="N18" s="23"/>
      <c r="O18" s="22"/>
      <c r="P18" s="23"/>
      <c r="Q18" s="23"/>
      <c r="R18" s="23"/>
      <c r="S18" s="25"/>
      <c r="T18" s="25" t="s">
        <v>101</v>
      </c>
      <c r="U18" s="25"/>
      <c r="V18" s="25"/>
      <c r="W18" s="25"/>
      <c r="X18" s="25"/>
      <c r="Y18" s="23"/>
      <c r="Z18" s="23"/>
      <c r="AA18" s="26"/>
      <c r="AB18" s="23"/>
      <c r="AC18" s="25"/>
      <c r="AD18" s="23"/>
      <c r="AE18" s="23"/>
      <c r="AF18" s="26"/>
      <c r="AG18" s="23"/>
    </row>
  </sheetData>
  <autoFilter ref="A5:AG5"/>
  <mergeCells count="2">
    <mergeCell ref="A3:AG3"/>
    <mergeCell ref="Y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2015-10-12T12:54:03Z</dcterms:modified>
</cp:coreProperties>
</file>